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9" documentId="13_ncr:1_{8D3D57F1-C850-495E-AB78-12C0A99C579E}" xr6:coauthVersionLast="47" xr6:coauthVersionMax="47" xr10:uidLastSave="{472B7130-075D-4850-A72D-D99FFECDC0E9}"/>
  <bookViews>
    <workbookView xWindow="28680" yWindow="-120" windowWidth="29040" windowHeight="15840" xr2:uid="{00000000-000D-0000-FFFF-FFFF00000000}"/>
  </bookViews>
  <sheets>
    <sheet name="AR-03 Utility Program $ Comp" sheetId="4" r:id="rId1"/>
  </sheets>
  <definedNames>
    <definedName name="_xlnm.Print_Area" localSheetId="0">'AR-03 Utility Program $ Comp'!$A$1:$G$17</definedName>
    <definedName name="_xlnm.Print_Titles" localSheetId="0">'AR-03 Utility Program $ Comp'!$1:$3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" l="1"/>
  <c r="E12" i="4"/>
  <c r="G8" i="4" l="1"/>
  <c r="E8" i="4"/>
  <c r="E7" i="4" l="1"/>
  <c r="E11" i="4" l="1"/>
  <c r="G13" i="4" l="1"/>
  <c r="G10" i="4"/>
  <c r="G6" i="4"/>
  <c r="G11" i="4"/>
  <c r="G9" i="4"/>
  <c r="E9" i="4"/>
  <c r="G7" i="4"/>
  <c r="G14" i="4" l="1"/>
  <c r="E13" i="4"/>
  <c r="E10" i="4"/>
  <c r="E6" i="4"/>
  <c r="E14" i="4" l="1"/>
</calcChain>
</file>

<file path=xl/sharedStrings.xml><?xml version="1.0" encoding="utf-8"?>
<sst xmlns="http://schemas.openxmlformats.org/spreadsheetml/2006/main" count="19" uniqueCount="19">
  <si>
    <t>EL PASO ELECTRIC COMPANY</t>
  </si>
  <si>
    <t>Comparison of Program Expenditures</t>
  </si>
  <si>
    <t>Line No.</t>
  </si>
  <si>
    <t>Utility</t>
  </si>
  <si>
    <t>Program Expenditures*</t>
  </si>
  <si>
    <t>Demand Reduction   (kW)</t>
  </si>
  <si>
    <t>Program Expenditures per kW</t>
  </si>
  <si>
    <t>Energy Savings (kWh)</t>
  </si>
  <si>
    <t>Program Expenditures per kWh</t>
  </si>
  <si>
    <t>AEP Texas</t>
  </si>
  <si>
    <t>Centerpoint Energy</t>
  </si>
  <si>
    <t>El Paso Electric Company</t>
  </si>
  <si>
    <t>Entergy Texas</t>
  </si>
  <si>
    <t>Oncor Electric Delivery Company</t>
  </si>
  <si>
    <t>Southwestern Electric Power Company</t>
  </si>
  <si>
    <t>SPS</t>
  </si>
  <si>
    <t>Texas-New Mexico Power Company</t>
  </si>
  <si>
    <t>Average:</t>
  </si>
  <si>
    <t>* Program expenditures includes  Incentives, R&amp;D, and General Administration; excluding EM&amp;V and EECRF proceeding expenses.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</si>
</sst>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"/>
    <numFmt numFmtId="166" formatCode="_(* #,##0_);_(* \(#,##0\);_(* &quot;-&quot;??_);_(@_)"/>
    <numFmt numFmtId="167" formatCode="&quot;$&quot;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WISS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7" fillId="0" borderId="0" xfId="0" applyFont="1" applyAlignment="1">
      <alignment vertical="center" wrapText="1"/>
    </xf>
    <xf numFmtId="6" fontId="7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8" fontId="7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3" fontId="0" fillId="0" borderId="0" xfId="1" applyFont="1"/>
    <xf numFmtId="166" fontId="5" fillId="0" borderId="2" xfId="1" applyNumberFormat="1" applyFont="1" applyFill="1" applyBorder="1" applyAlignment="1">
      <alignment vertical="center"/>
    </xf>
    <xf numFmtId="167" fontId="8" fillId="0" borderId="4" xfId="2" applyNumberFormat="1" applyFont="1" applyFill="1" applyBorder="1" applyAlignment="1">
      <alignment horizontal="right" vertical="center" wrapText="1"/>
    </xf>
    <xf numFmtId="166" fontId="6" fillId="0" borderId="2" xfId="1" applyNumberFormat="1" applyFont="1" applyFill="1" applyBorder="1" applyAlignment="1">
      <alignment vertical="center"/>
    </xf>
    <xf numFmtId="167" fontId="9" fillId="0" borderId="4" xfId="2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9" fillId="0" borderId="6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8" fontId="9" fillId="0" borderId="2" xfId="0" applyNumberFormat="1" applyFont="1" applyBorder="1" applyAlignment="1">
      <alignment horizontal="right" vertical="center" wrapText="1"/>
    </xf>
    <xf numFmtId="8" fontId="8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vertical="center"/>
    </xf>
    <xf numFmtId="6" fontId="7" fillId="0" borderId="7" xfId="0" applyNumberFormat="1" applyFont="1" applyBorder="1" applyAlignment="1">
      <alignment horizontal="right" vertical="center" wrapText="1"/>
    </xf>
    <xf numFmtId="165" fontId="7" fillId="0" borderId="7" xfId="0" applyNumberFormat="1" applyFont="1" applyBorder="1" applyAlignment="1">
      <alignment horizontal="right" vertical="center" wrapText="1"/>
    </xf>
    <xf numFmtId="8" fontId="9" fillId="0" borderId="7" xfId="0" applyNumberFormat="1" applyFont="1" applyBorder="1" applyAlignment="1">
      <alignment horizontal="right" vertical="center" wrapText="1"/>
    </xf>
    <xf numFmtId="3" fontId="7" fillId="0" borderId="7" xfId="0" applyNumberFormat="1" applyFont="1" applyBorder="1" applyAlignment="1">
      <alignment horizontal="right" vertical="center" wrapText="1"/>
    </xf>
    <xf numFmtId="8" fontId="9" fillId="0" borderId="5" xfId="0" applyNumberFormat="1" applyFont="1" applyBorder="1" applyAlignment="1">
      <alignment horizontal="right" vertical="center" wrapText="1"/>
    </xf>
    <xf numFmtId="0" fontId="3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0" fillId="0" borderId="0" xfId="0" applyAlignment="1">
      <alignment horizontal="center" textRotation="180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4">
    <cellStyle name="Comma" xfId="1" builtinId="3"/>
    <cellStyle name="Currency" xfId="2" builtinId="4"/>
    <cellStyle name="Normal" xfId="0" builtinId="0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="110" zoomScaleNormal="110" workbookViewId="0">
      <selection activeCell="B16" sqref="B16:G16"/>
    </sheetView>
  </sheetViews>
  <sheetFormatPr defaultRowHeight="14.4"/>
  <cols>
    <col min="1" max="1" width="4.5546875" customWidth="1"/>
    <col min="2" max="2" width="33.5546875" customWidth="1"/>
    <col min="3" max="3" width="15.5546875" customWidth="1"/>
    <col min="4" max="5" width="12.5546875" customWidth="1"/>
    <col min="6" max="6" width="15.5546875" customWidth="1"/>
    <col min="7" max="7" width="12.5546875" customWidth="1"/>
    <col min="8" max="8" width="6.5546875" customWidth="1"/>
    <col min="10" max="13" width="9.44140625" customWidth="1"/>
  </cols>
  <sheetData>
    <row r="1" spans="1:11">
      <c r="A1" s="28" t="s">
        <v>0</v>
      </c>
      <c r="B1" s="28"/>
      <c r="C1" s="28"/>
      <c r="D1" s="28"/>
      <c r="E1" s="28"/>
      <c r="F1" s="28"/>
      <c r="G1" s="28"/>
    </row>
    <row r="2" spans="1:11">
      <c r="A2" s="29" t="s">
        <v>1</v>
      </c>
      <c r="B2" s="29"/>
      <c r="C2" s="29"/>
      <c r="D2" s="29"/>
      <c r="E2" s="29"/>
      <c r="F2" s="29"/>
      <c r="G2" s="29"/>
    </row>
    <row r="3" spans="1:11" ht="15" thickBot="1"/>
    <row r="4" spans="1:11">
      <c r="B4" s="30">
        <v>2024</v>
      </c>
      <c r="C4" s="31"/>
      <c r="D4" s="31"/>
      <c r="E4" s="31"/>
      <c r="F4" s="31"/>
      <c r="G4" s="32"/>
    </row>
    <row r="5" spans="1:11" ht="41.4">
      <c r="A5" s="2" t="s">
        <v>2</v>
      </c>
      <c r="B5" s="8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8</v>
      </c>
    </row>
    <row r="6" spans="1:11" ht="30" customHeight="1">
      <c r="A6" s="1">
        <v>1</v>
      </c>
      <c r="B6" s="16" t="s">
        <v>9</v>
      </c>
      <c r="C6" s="19">
        <v>18503077</v>
      </c>
      <c r="D6" s="12">
        <v>69340</v>
      </c>
      <c r="E6" s="21">
        <f t="shared" ref="E6:E13" si="0">C6/D6</f>
        <v>266.84564464955292</v>
      </c>
      <c r="F6" s="12">
        <v>63788000</v>
      </c>
      <c r="G6" s="13">
        <f t="shared" ref="G6:G13" si="1">C6/F6</f>
        <v>0.29007143976923561</v>
      </c>
    </row>
    <row r="7" spans="1:11" ht="30" customHeight="1">
      <c r="A7" s="1">
        <v>2</v>
      </c>
      <c r="B7" s="16" t="s">
        <v>10</v>
      </c>
      <c r="C7" s="19">
        <v>45471984</v>
      </c>
      <c r="D7" s="12">
        <v>233032</v>
      </c>
      <c r="E7" s="21">
        <f t="shared" si="0"/>
        <v>195.13193037866043</v>
      </c>
      <c r="F7" s="12">
        <v>229003152</v>
      </c>
      <c r="G7" s="13">
        <f t="shared" si="1"/>
        <v>0.19856488263532723</v>
      </c>
    </row>
    <row r="8" spans="1:11" ht="30" customHeight="1">
      <c r="A8" s="1">
        <v>3</v>
      </c>
      <c r="B8" s="17" t="s">
        <v>11</v>
      </c>
      <c r="C8" s="22">
        <v>4244106</v>
      </c>
      <c r="D8" s="14">
        <v>18891</v>
      </c>
      <c r="E8" s="20">
        <f t="shared" si="0"/>
        <v>224.66285532793393</v>
      </c>
      <c r="F8" s="14">
        <v>16562147</v>
      </c>
      <c r="G8" s="15">
        <f t="shared" si="1"/>
        <v>0.25625337101524337</v>
      </c>
      <c r="K8" s="11"/>
    </row>
    <row r="9" spans="1:11" ht="30" customHeight="1">
      <c r="A9" s="1">
        <v>4</v>
      </c>
      <c r="B9" s="16" t="s">
        <v>12</v>
      </c>
      <c r="C9" s="19">
        <v>8343304</v>
      </c>
      <c r="D9" s="12">
        <v>26313</v>
      </c>
      <c r="E9" s="21">
        <f t="shared" si="0"/>
        <v>317.07916239121346</v>
      </c>
      <c r="F9" s="12">
        <v>46307674</v>
      </c>
      <c r="G9" s="13">
        <f t="shared" si="1"/>
        <v>0.18017108784172575</v>
      </c>
    </row>
    <row r="10" spans="1:11" ht="30" customHeight="1">
      <c r="A10" s="1">
        <v>5</v>
      </c>
      <c r="B10" s="16" t="s">
        <v>13</v>
      </c>
      <c r="C10" s="19">
        <v>59303520</v>
      </c>
      <c r="D10" s="12">
        <v>224332</v>
      </c>
      <c r="E10" s="21">
        <f t="shared" si="0"/>
        <v>264.35604372091365</v>
      </c>
      <c r="F10" s="12">
        <v>196624283</v>
      </c>
      <c r="G10" s="13">
        <f t="shared" si="1"/>
        <v>0.30160832169442675</v>
      </c>
    </row>
    <row r="11" spans="1:11" ht="30" customHeight="1">
      <c r="A11" s="1">
        <v>6</v>
      </c>
      <c r="B11" s="16" t="s">
        <v>14</v>
      </c>
      <c r="C11" s="19">
        <v>4390012</v>
      </c>
      <c r="D11" s="12">
        <v>7906</v>
      </c>
      <c r="E11" s="21">
        <f t="shared" si="0"/>
        <v>555.27599291677211</v>
      </c>
      <c r="F11" s="12">
        <v>18751615</v>
      </c>
      <c r="G11" s="13">
        <f t="shared" si="1"/>
        <v>0.23411380833064246</v>
      </c>
    </row>
    <row r="12" spans="1:11" ht="30" customHeight="1">
      <c r="A12" s="1">
        <v>7</v>
      </c>
      <c r="B12" s="16" t="s">
        <v>15</v>
      </c>
      <c r="C12" s="19">
        <v>4321709</v>
      </c>
      <c r="D12" s="12">
        <v>8672</v>
      </c>
      <c r="E12" s="21">
        <f t="shared" si="0"/>
        <v>498.35205258302585</v>
      </c>
      <c r="F12" s="12">
        <v>13740733</v>
      </c>
      <c r="G12" s="13">
        <f t="shared" si="1"/>
        <v>0.31451808284172322</v>
      </c>
    </row>
    <row r="13" spans="1:11" ht="30" customHeight="1" thickBot="1">
      <c r="A13" s="1">
        <v>8</v>
      </c>
      <c r="B13" s="16" t="s">
        <v>16</v>
      </c>
      <c r="C13" s="19">
        <v>5572855</v>
      </c>
      <c r="D13" s="12">
        <v>16978</v>
      </c>
      <c r="E13" s="21">
        <f t="shared" si="0"/>
        <v>328.23978089292024</v>
      </c>
      <c r="F13" s="12">
        <v>15685521</v>
      </c>
      <c r="G13" s="13">
        <f t="shared" si="1"/>
        <v>0.35528657288463672</v>
      </c>
    </row>
    <row r="14" spans="1:11" ht="30" customHeight="1" thickBot="1">
      <c r="A14" s="1">
        <v>9</v>
      </c>
      <c r="B14" s="18" t="s">
        <v>17</v>
      </c>
      <c r="C14" s="23"/>
      <c r="D14" s="24"/>
      <c r="E14" s="25">
        <f>AVERAGE(E6:E13)</f>
        <v>331.24293285762411</v>
      </c>
      <c r="F14" s="26"/>
      <c r="G14" s="27">
        <f>AVERAGE(G6:G13)</f>
        <v>0.2663234458766201</v>
      </c>
      <c r="H14" s="33"/>
    </row>
    <row r="15" spans="1:11" ht="14.25" customHeight="1">
      <c r="A15" s="1"/>
      <c r="B15" s="3"/>
      <c r="C15" s="4"/>
      <c r="D15" s="5"/>
      <c r="E15" s="6"/>
      <c r="F15" s="7"/>
      <c r="G15" s="6"/>
      <c r="H15" s="33"/>
    </row>
    <row r="16" spans="1:11" ht="29.1" customHeight="1">
      <c r="B16" s="34" t="s">
        <v>18</v>
      </c>
      <c r="C16" s="35"/>
      <c r="D16" s="35"/>
      <c r="E16" s="35"/>
      <c r="F16" s="35"/>
      <c r="G16" s="35"/>
      <c r="H16" s="33"/>
    </row>
    <row r="17" spans="8:8">
      <c r="H17" s="33"/>
    </row>
    <row r="18" spans="8:8">
      <c r="H18" s="33"/>
    </row>
  </sheetData>
  <sortState xmlns:xlrd2="http://schemas.microsoft.com/office/spreadsheetml/2017/richdata2" ref="B6:G13">
    <sortCondition ref="B6:B13"/>
  </sortState>
  <mergeCells count="5">
    <mergeCell ref="A1:G1"/>
    <mergeCell ref="A2:G2"/>
    <mergeCell ref="B4:G4"/>
    <mergeCell ref="H14:H18"/>
    <mergeCell ref="B16:G16"/>
  </mergeCells>
  <printOptions horizontalCentered="1"/>
  <pageMargins left="1" right="0.75" top="1" bottom="1" header="1" footer="0.5"/>
  <pageSetup scale="80" fitToHeight="0" orientation="portrait" r:id="rId1"/>
  <headerFooter>
    <oddHeader>&amp;RExhibit AR-03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1872E6-BACD-4EEF-BA48-D1250F9F3E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9050EA-FAC6-4811-9EED-A8C7398E8D26}">
  <ds:schemaRefs>
    <ds:schemaRef ds:uri="http://schemas.microsoft.com/office/2006/metadata/properties"/>
    <ds:schemaRef ds:uri="http://schemas.microsoft.com/office/infopath/2007/PartnerControls"/>
    <ds:schemaRef ds:uri="07376f06-3a98-4363-b49d-1b5e8eb6eb0a"/>
    <ds:schemaRef ds:uri="001b3a71-1318-43a1-a054-07c8816c436f"/>
  </ds:schemaRefs>
</ds:datastoreItem>
</file>

<file path=customXml/itemProps3.xml><?xml version="1.0" encoding="utf-8"?>
<ds:datastoreItem xmlns:ds="http://schemas.openxmlformats.org/officeDocument/2006/customXml" ds:itemID="{B9D15AAF-31F8-4732-9708-E9D789DDF6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AR-03 Utility Program $ Comp</vt:lpstr>
      <vt:lpstr>'AR-03 Utility Program $ Comp'!Print_Area</vt:lpstr>
      <vt:lpstr>'AR-03 Utility Program $ Comp'!Print_Titles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2023-04-28T13:49:01Z</dcterms:created>
  <dcterms:modified xsi:type="dcterms:W3CDTF">2025-04-30T22:51:23Z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